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F91" i="1"/>
  <c r="D91" i="1"/>
  <c r="C91" i="1"/>
  <c r="C127" i="1"/>
</calcChain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<sst xmlns="http://schemas.openxmlformats.org/spreadsheetml/2006/main" count="922" uniqueCount="555">
  <si>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</si>
  <si>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</si>
  <si>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Лопхаринское сельское поселение</t>
  </si>
  <si>
    <t>ОКТМО: 71926409,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</si>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</sst>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357" sqref="L3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6" customFormat="1" ht="51" x14ac:dyDescent="0.25">
      <c r="A11" s="13" t="s">
        <v>14</v>
      </c>
      <c r="B11" s="14" t="s">
        <v>15</v>
      </c>
      <c r="C11" s="15">
        <v>507</v>
      </c>
      <c r="D11" s="15">
        <v>491</v>
      </c>
      <c r="E11" s="15">
        <v>490</v>
      </c>
      <c r="F11" s="15" t="s">
        <v>554</v>
      </c>
      <c r="G11" s="15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s="16" customFormat="1" x14ac:dyDescent="0.25">
      <c r="A14" s="13" t="s">
        <v>19</v>
      </c>
      <c r="B14" s="14" t="s">
        <v>20</v>
      </c>
      <c r="C14" s="15" t="s">
        <v>554</v>
      </c>
      <c r="D14" s="15" t="s">
        <v>554</v>
      </c>
      <c r="E14" s="15" t="s">
        <v>554</v>
      </c>
      <c r="F14" s="15">
        <v>0</v>
      </c>
      <c r="G14" s="15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483</v>
      </c>
      <c r="D45" s="3">
        <v>473</v>
      </c>
      <c r="E45" s="3">
        <v>473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s="16" customFormat="1" x14ac:dyDescent="0.25">
      <c r="A47" s="13" t="s">
        <v>85</v>
      </c>
      <c r="B47" s="14" t="s">
        <v>86</v>
      </c>
      <c r="C47" s="15">
        <v>30</v>
      </c>
      <c r="D47" s="15">
        <v>29</v>
      </c>
      <c r="E47" s="15">
        <v>28</v>
      </c>
      <c r="F47" s="15" t="s">
        <v>554</v>
      </c>
      <c r="G47" s="15" t="s">
        <v>554</v>
      </c>
    </row>
    <row r="48" spans="1:7" x14ac:dyDescent="0.25">
      <c r="A48" s="1" t="s">
        <v>87</v>
      </c>
      <c r="B48" s="5" t="s">
        <v>88</v>
      </c>
      <c r="C48" s="3">
        <v>418</v>
      </c>
      <c r="D48" s="3">
        <v>418</v>
      </c>
      <c r="E48" s="3">
        <v>418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217</v>
      </c>
      <c r="D59" s="3">
        <v>217</v>
      </c>
      <c r="E59" s="3">
        <v>217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s="16" customFormat="1" x14ac:dyDescent="0.25">
      <c r="A75" s="13" t="s">
        <v>141</v>
      </c>
      <c r="B75" s="14" t="s">
        <v>142</v>
      </c>
      <c r="C75" s="15" t="s">
        <v>554</v>
      </c>
      <c r="D75" s="15" t="s">
        <v>554</v>
      </c>
      <c r="E75" s="15" t="s">
        <v>554</v>
      </c>
      <c r="F75" s="15">
        <v>0</v>
      </c>
      <c r="G75" s="15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255307983.86000004</v>
      </c>
      <c r="D91" s="4">
        <f>SUM(D93:D165)</f>
        <v>255307983.86000004</v>
      </c>
      <c r="E91" s="4" t="s">
        <v>554</v>
      </c>
      <c r="F91" s="10">
        <f>SUM(F93:G165)</f>
        <v>5458402.5599999996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204248447.02000001</v>
      </c>
      <c r="D125" s="4">
        <v>204248447.02000001</v>
      </c>
      <c r="E125" s="4">
        <v>0</v>
      </c>
      <c r="F125" s="10">
        <v>4408453.22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f>D127</f>
        <v>2244239.69</v>
      </c>
      <c r="D127" s="4">
        <v>2244239.69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43494946.939999998</v>
      </c>
      <c r="D128" s="4">
        <v>43494946.939999998</v>
      </c>
      <c r="E128" s="4">
        <v>0</v>
      </c>
      <c r="F128" s="10">
        <v>931179.1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4081590.71</v>
      </c>
      <c r="D139" s="4">
        <v>4081590.71</v>
      </c>
      <c r="E139" s="4">
        <v>0</v>
      </c>
      <c r="F139" s="10">
        <v>118770.24000000001</v>
      </c>
      <c r="G139" s="11"/>
    </row>
    <row r="140" spans="1:7" x14ac:dyDescent="0.25">
      <c r="A140" s="1" t="s">
        <v>111</v>
      </c>
      <c r="B140" s="5" t="s">
        <v>217</v>
      </c>
      <c r="C140" s="4">
        <v>139769.46</v>
      </c>
      <c r="D140" s="4">
        <v>139769.46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925528.96</v>
      </c>
      <c r="D153" s="4">
        <v>925528.96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173461.08</v>
      </c>
      <c r="D165" s="4">
        <v>173461.08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247</v>
      </c>
      <c r="F177" s="3">
        <v>246</v>
      </c>
      <c r="G177" s="4">
        <v>5241242.58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168</v>
      </c>
      <c r="F180" s="3">
        <v>167</v>
      </c>
      <c r="G180" s="4">
        <v>1372000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127</v>
      </c>
      <c r="F181" s="3">
        <v>126</v>
      </c>
      <c r="G181" s="4">
        <v>1079400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71</v>
      </c>
      <c r="F182" s="3">
        <v>71</v>
      </c>
      <c r="G182" s="4">
        <v>1751228.87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25</v>
      </c>
      <c r="G184" s="4">
        <v>478800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163813.71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300000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f>SUM(G203:G238)</f>
        <v>96000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96000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255790033.02000001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250352290.44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32545788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32545788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32367852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255790033.02000001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250352290.44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32545788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32545788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32367852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2016-07-12T16:12:40Z</dcterms:created>
  <dcterms:modified xsi:type="dcterms:W3CDTF">2018-08-27T08:57:59Z</dcterms:modified>
</cp:coreProperties>
</file>